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D:\Commesse\25004095\Documentazione\"/>
    </mc:Choice>
  </mc:AlternateContent>
  <xr:revisionPtr revIDLastSave="0" documentId="13_ncr:1_{4F774F18-AD1B-4C80-9399-C812972B2E0F}" xr6:coauthVersionLast="47" xr6:coauthVersionMax="47" xr10:uidLastSave="{00000000-0000-0000-0000-000000000000}"/>
  <bookViews>
    <workbookView xWindow="-108" yWindow="-108" windowWidth="30936" windowHeight="18816" firstSheet="3" activeTab="3" xr2:uid="{5D81740B-4B0B-436C-A5DE-7E04D39837D9}"/>
  </bookViews>
  <sheets>
    <sheet name="Milk Reception" sheetId="3" r:id="rId1"/>
    <sheet name="Filler Area" sheetId="2" r:id="rId2"/>
    <sheet name="PastorizzatoreLatte" sheetId="4" r:id="rId3"/>
    <sheet name="Yougurt" sheetId="5" r:id="rId4"/>
    <sheet name="Foglio1" sheetId="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5" l="1"/>
  <c r="I4" i="5" s="1"/>
  <c r="B3" i="5"/>
  <c r="B4" i="5" s="1"/>
  <c r="F2" i="5"/>
  <c r="F2" i="4"/>
  <c r="F2" i="3"/>
  <c r="B11" i="2"/>
  <c r="B12" i="2" s="1"/>
  <c r="B7" i="2"/>
  <c r="F7" i="2" s="1"/>
  <c r="B5" i="2"/>
  <c r="F5" i="2" s="1"/>
  <c r="B4" i="2"/>
  <c r="B3" i="2"/>
  <c r="F11" i="2"/>
  <c r="F10" i="2"/>
  <c r="F6" i="2"/>
  <c r="F3" i="2"/>
  <c r="F4" i="2"/>
  <c r="F2" i="2"/>
  <c r="M11" i="1"/>
  <c r="M12" i="1" s="1"/>
  <c r="M13" i="1" s="1"/>
  <c r="M15" i="1" s="1"/>
  <c r="M16" i="1" s="1"/>
  <c r="M17" i="1" s="1"/>
  <c r="G20" i="1"/>
  <c r="G21" i="1" s="1"/>
  <c r="J19" i="1"/>
  <c r="J2" i="1"/>
  <c r="Q3" i="1"/>
  <c r="Q4" i="1" s="1"/>
  <c r="Q5" i="1" s="1"/>
  <c r="Q7" i="1" s="1"/>
  <c r="Q8" i="1" s="1"/>
  <c r="Q9" i="1" s="1"/>
  <c r="O3" i="1"/>
  <c r="O4" i="1" s="1"/>
  <c r="O5" i="1" s="1"/>
  <c r="O7" i="1" s="1"/>
  <c r="O8" i="1" s="1"/>
  <c r="O9" i="1" s="1"/>
  <c r="M3" i="1"/>
  <c r="M4" i="1" s="1"/>
  <c r="M5" i="1" s="1"/>
  <c r="M7" i="1" s="1"/>
  <c r="M8" i="1" s="1"/>
  <c r="M9" i="1" s="1"/>
  <c r="I5" i="5" l="1"/>
  <c r="F4" i="5"/>
  <c r="B5" i="5"/>
  <c r="F5" i="5" s="1"/>
  <c r="F3" i="5"/>
  <c r="F5" i="4"/>
  <c r="F4" i="4"/>
  <c r="F3" i="4"/>
  <c r="F4" i="3"/>
  <c r="F3" i="3"/>
  <c r="B13" i="2"/>
  <c r="F13" i="2" s="1"/>
  <c r="F12" i="2"/>
  <c r="B8" i="2"/>
  <c r="G22" i="1"/>
  <c r="J21" i="1"/>
  <c r="J20" i="1"/>
  <c r="G3" i="1"/>
  <c r="B9" i="2" l="1"/>
  <c r="F9" i="2" s="1"/>
  <c r="F8" i="2"/>
  <c r="J22" i="1"/>
  <c r="G23" i="1"/>
  <c r="J3" i="1"/>
  <c r="G4" i="1"/>
  <c r="G24" i="1" l="1"/>
  <c r="J24" i="1" s="1"/>
  <c r="J23" i="1"/>
  <c r="J4" i="1"/>
  <c r="G5" i="1"/>
  <c r="G10" i="1" s="1"/>
  <c r="G11" i="1" l="1"/>
  <c r="J10" i="1"/>
  <c r="J5" i="1"/>
  <c r="J11" i="1" l="1"/>
  <c r="G12" i="1"/>
  <c r="J6" i="1"/>
  <c r="G7" i="1"/>
  <c r="G13" i="1" l="1"/>
  <c r="J13" i="1" s="1"/>
  <c r="J12" i="1"/>
  <c r="J7" i="1"/>
  <c r="G8" i="1"/>
  <c r="G9" i="1" l="1"/>
  <c r="G14" i="1" s="1"/>
  <c r="J8" i="1"/>
  <c r="G15" i="1" l="1"/>
  <c r="J14" i="1"/>
  <c r="J9" i="1"/>
  <c r="G16" i="1" l="1"/>
  <c r="J15" i="1"/>
  <c r="J18" i="1"/>
  <c r="G17" i="1" l="1"/>
  <c r="J17" i="1" s="1"/>
  <c r="J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FABRIZIO LERDA</author>
  </authors>
  <commentList>
    <comment ref="P1" authorId="0" shapeId="0" xr:uid="{B0B86389-4AE0-40D8-8320-38F14DBBB6EE}">
      <text>
        <r>
          <rPr>
            <b/>
            <sz val="9"/>
            <color indexed="81"/>
            <rFont val="Tahoma"/>
            <family val="2"/>
          </rPr>
          <t>FABRIZIO LERDA: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<sst xmlns="http://schemas.openxmlformats.org/spreadsheetml/2006/main" count="391" uniqueCount="143">
  <si>
    <t>NODE</t>
  </si>
  <si>
    <t>ITEM</t>
  </si>
  <si>
    <t>Type</t>
  </si>
  <si>
    <t>Address</t>
  </si>
  <si>
    <t>DESTINATION</t>
  </si>
  <si>
    <t>CABLE</t>
  </si>
  <si>
    <t>Example</t>
  </si>
  <si>
    <t>accessories</t>
  </si>
  <si>
    <t>RCGA</t>
  </si>
  <si>
    <t>YV100</t>
  </si>
  <si>
    <t>Valve</t>
  </si>
  <si>
    <t>A66,0</t>
  </si>
  <si>
    <t>FILLER 1</t>
  </si>
  <si>
    <t>Application - Hygienic and wet areas of the food industry
Special Features - Silicone-free, halogen-free, gold-plated contacts, drag chain suitability  Electrical Data - Voltage, insulation class, current
Environmental Conditions - Temperature, humidity, protection class
Mechanical Data - Weight, dimensions, materials Drag Chain Suitability - Detailed Technical Specifications Electrical Connection - Cable and Connector Specifications  Pinout - M12 Connector Pinout
Certifications - CE, cULus, UKCA
Length  - 20m</t>
  </si>
  <si>
    <t>https://www.ifm.com/it/it/product/EVF003</t>
  </si>
  <si>
    <t>Cable Tray, Electro-Galvanised Steel,20m x 200mm x 60mm</t>
  </si>
  <si>
    <t>G100</t>
  </si>
  <si>
    <t>Analog valve</t>
  </si>
  <si>
    <t>PAW552</t>
  </si>
  <si>
    <t>PAG03</t>
  </si>
  <si>
    <t>Temperature Trasmitter</t>
  </si>
  <si>
    <t>PEW552</t>
  </si>
  <si>
    <t>NEW MATERIAL</t>
  </si>
  <si>
    <t>MATERIAL TO ACQUIRE</t>
  </si>
  <si>
    <t>QTA'</t>
  </si>
  <si>
    <t>6ES7 153-1AA03-0XB0</t>
  </si>
  <si>
    <t>6ES7392-1AJ00-0AA0</t>
  </si>
  <si>
    <t>6ES7331-7KF02-0AB0</t>
  </si>
  <si>
    <t>6ES7332-5HD01-0AB0</t>
  </si>
  <si>
    <t>6ES7323-1BH01-0AA0</t>
  </si>
  <si>
    <t>FI01</t>
  </si>
  <si>
    <t>A134.0</t>
  </si>
  <si>
    <t>Application - Hygienic and wet areas of the food industry
Special Features - Silicone-free, halogen-free, gold-plated contacts, drag chain suitability  Pinout - M12 Connector Pinout  Certifications - CE, cULus, UKCA
Length  - 20m</t>
  </si>
  <si>
    <t>PT1</t>
  </si>
  <si>
    <t>Pressure Trasmitter</t>
  </si>
  <si>
    <t>PEW928</t>
  </si>
  <si>
    <t>GA01</t>
  </si>
  <si>
    <t>PAW928</t>
  </si>
  <si>
    <t>TI01</t>
  </si>
  <si>
    <t>PEW930</t>
  </si>
  <si>
    <t>FI02</t>
  </si>
  <si>
    <t>A134.1</t>
  </si>
  <si>
    <t>FILLER 2</t>
  </si>
  <si>
    <t>PEW932</t>
  </si>
  <si>
    <t>PAW930</t>
  </si>
  <si>
    <t>PEW934</t>
  </si>
  <si>
    <t>FI03</t>
  </si>
  <si>
    <t>A134.2</t>
  </si>
  <si>
    <t>FILLER 3</t>
  </si>
  <si>
    <t>PEW936</t>
  </si>
  <si>
    <t>PAW932</t>
  </si>
  <si>
    <t>PEW938</t>
  </si>
  <si>
    <t>MPA08</t>
  </si>
  <si>
    <t>PT2</t>
  </si>
  <si>
    <t>MPA07</t>
  </si>
  <si>
    <t>T107</t>
  </si>
  <si>
    <t>6ES7 132-6BF00-0BA0</t>
  </si>
  <si>
    <t>6AG1193-6BP00-7BA0</t>
  </si>
  <si>
    <t>6ES7 134-6GD00-0BA1</t>
  </si>
  <si>
    <t>6ES7 135-6HD00-0BA1</t>
  </si>
  <si>
    <t>YC</t>
  </si>
  <si>
    <t>A56.0</t>
  </si>
  <si>
    <t>PEW512</t>
  </si>
  <si>
    <t>PEW514</t>
  </si>
  <si>
    <t>6ES7332-1BL00-0AB0</t>
  </si>
  <si>
    <t>6ES7392-1BL00-0AA0</t>
  </si>
  <si>
    <t>DESCRIPTION</t>
  </si>
  <si>
    <t>Fb_Act</t>
  </si>
  <si>
    <t>Fb_Deact</t>
  </si>
  <si>
    <t>Act</t>
  </si>
  <si>
    <t>G1</t>
  </si>
  <si>
    <t>.</t>
  </si>
  <si>
    <t>A05</t>
  </si>
  <si>
    <t>V001</t>
  </si>
  <si>
    <t>E6.0</t>
  </si>
  <si>
    <t>K114</t>
  </si>
  <si>
    <t>E7.0</t>
  </si>
  <si>
    <t>K116</t>
  </si>
  <si>
    <t>A6.0</t>
  </si>
  <si>
    <t>K120</t>
  </si>
  <si>
    <t>V002</t>
  </si>
  <si>
    <t>E6.1</t>
  </si>
  <si>
    <t>E7.1</t>
  </si>
  <si>
    <t>A6.1</t>
  </si>
  <si>
    <t>V003</t>
  </si>
  <si>
    <t>E6.2</t>
  </si>
  <si>
    <t>E7.2</t>
  </si>
  <si>
    <t>A6.2</t>
  </si>
  <si>
    <t>V004</t>
  </si>
  <si>
    <t>E6.3</t>
  </si>
  <si>
    <t>E7.3</t>
  </si>
  <si>
    <t>A6.3</t>
  </si>
  <si>
    <t>A06</t>
  </si>
  <si>
    <t>E6.4</t>
  </si>
  <si>
    <t>K115</t>
  </si>
  <si>
    <t>E7.4</t>
  </si>
  <si>
    <t>K117</t>
  </si>
  <si>
    <t>A6.4</t>
  </si>
  <si>
    <t>K121</t>
  </si>
  <si>
    <t>E6.5</t>
  </si>
  <si>
    <t>E7.5</t>
  </si>
  <si>
    <t>A6.5</t>
  </si>
  <si>
    <t>E6.6</t>
  </si>
  <si>
    <t>E7.6</t>
  </si>
  <si>
    <t>A6.6</t>
  </si>
  <si>
    <t>E6.7</t>
  </si>
  <si>
    <t>E7.7</t>
  </si>
  <si>
    <t>A6.7</t>
  </si>
  <si>
    <t>GS01</t>
  </si>
  <si>
    <t>Lis</t>
  </si>
  <si>
    <t>E8.0</t>
  </si>
  <si>
    <t>K118</t>
  </si>
  <si>
    <t>GS02</t>
  </si>
  <si>
    <t>E8.1</t>
  </si>
  <si>
    <t>GS03</t>
  </si>
  <si>
    <t>E8.2</t>
  </si>
  <si>
    <t>GS04</t>
  </si>
  <si>
    <t>E8.3</t>
  </si>
  <si>
    <t>E8.4</t>
  </si>
  <si>
    <t>K119</t>
  </si>
  <si>
    <t>E8.5</t>
  </si>
  <si>
    <t>E8.6</t>
  </si>
  <si>
    <t>E8.7</t>
  </si>
  <si>
    <t>A07</t>
  </si>
  <si>
    <t>On Off Steam</t>
  </si>
  <si>
    <t>A7.7</t>
  </si>
  <si>
    <t>K122</t>
  </si>
  <si>
    <t>PEW288</t>
  </si>
  <si>
    <t>K125</t>
  </si>
  <si>
    <t>PEW290</t>
  </si>
  <si>
    <t>PEW292</t>
  </si>
  <si>
    <t>K126</t>
  </si>
  <si>
    <t>PEW294</t>
  </si>
  <si>
    <t>PM1</t>
  </si>
  <si>
    <t>Pump 380V 2.5A</t>
  </si>
  <si>
    <t>E9.0</t>
  </si>
  <si>
    <t>A7.0</t>
  </si>
  <si>
    <t>E301</t>
  </si>
  <si>
    <t>Analog value E301</t>
  </si>
  <si>
    <t>PEW296</t>
  </si>
  <si>
    <t>K127</t>
  </si>
  <si>
    <t>PAW264</t>
  </si>
  <si>
    <t>K128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</si>
</sst>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1" xfId="0" applyBorder="1"/>
    <xf numFmtId="0" fontId="0" fillId="0" borderId="3" xfId="0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0" fontId="4" fillId="4" borderId="1" xfId="1" applyFill="1" applyBorder="1"/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5" borderId="1" xfId="1" applyFill="1" applyBorder="1"/>
    <xf numFmtId="0" fontId="4" fillId="6" borderId="1" xfId="1" applyFill="1" applyBorder="1"/>
    <xf numFmtId="0" fontId="0" fillId="4" borderId="2" xfId="0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0" borderId="1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297180</xdr:colOff>
      <xdr:row>8</xdr:row>
      <xdr:rowOff>53340</xdr:rowOff>
    </xdr:from>
    <xdr:to>
      <xdr:col>9</xdr:col>
      <xdr:colOff>533400</xdr:colOff>
      <xdr:row>27</xdr:row>
      <xdr:rowOff>45720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236A79B-EFBA-3FCF-14BE-2623201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" y="1516380"/>
          <a:ext cx="5882640" cy="346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16</xdr:row>
      <xdr:rowOff>30480</xdr:rowOff>
    </xdr:from>
    <xdr:to>
      <xdr:col>8</xdr:col>
      <xdr:colOff>693420</xdr:colOff>
      <xdr:row>29</xdr:row>
      <xdr:rowOff>15240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946704F-7566-9994-0886-63237C7D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2956560"/>
          <a:ext cx="5928360" cy="236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312420</xdr:colOff>
      <xdr:row>8</xdr:row>
      <xdr:rowOff>144780</xdr:rowOff>
    </xdr:from>
    <xdr:to>
      <xdr:col>9</xdr:col>
      <xdr:colOff>2331720</xdr:colOff>
      <xdr:row>30</xdr:row>
      <xdr:rowOff>30480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A9C894F-65CA-6013-9928-0A7A5D968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3070860"/>
          <a:ext cx="8282940" cy="3909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502920</xdr:colOff>
      <xdr:row>17</xdr:row>
      <xdr:rowOff>7620</xdr:rowOff>
    </xdr:from>
    <xdr:to>
      <xdr:col>9</xdr:col>
      <xdr:colOff>609600</xdr:colOff>
      <xdr:row>35</xdr:row>
      <xdr:rowOff>144779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D9A4E94-CB4F-7A97-C10E-095153F6E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3116580"/>
          <a:ext cx="6217920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fm.com/it/it/product/EVF003" TargetMode="External"/><Relationship Id="rId2" Type="http://schemas.openxmlformats.org/officeDocument/2006/relationships/hyperlink" Target="https://www.ifm.com/it/it/product/EVF003" TargetMode="External"/><Relationship Id="rId1" Type="http://schemas.openxmlformats.org/officeDocument/2006/relationships/hyperlink" Target="https://www.ifm.com/it/it/product/EVF003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fm.com/it/it/product/EVF003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www.ifm.com/it/it/product/EVF003" TargetMode="External"/><Relationship Id="rId7" Type="http://schemas.openxmlformats.org/officeDocument/2006/relationships/hyperlink" Target="https://www.ifm.com/it/it/product/EVF003" TargetMode="External"/><Relationship Id="rId12" Type="http://schemas.openxmlformats.org/officeDocument/2006/relationships/hyperlink" Target="https://www.ifm.com/it/it/product/EVF003" TargetMode="External"/><Relationship Id="rId2" Type="http://schemas.openxmlformats.org/officeDocument/2006/relationships/hyperlink" Target="https://www.ifm.com/it/it/product/EVF003" TargetMode="External"/><Relationship Id="rId1" Type="http://schemas.openxmlformats.org/officeDocument/2006/relationships/hyperlink" Target="https://www.ifm.com/it/it/product/EVF003" TargetMode="External"/><Relationship Id="rId6" Type="http://schemas.openxmlformats.org/officeDocument/2006/relationships/hyperlink" Target="https://www.ifm.com/it/it/product/EVF003" TargetMode="External"/><Relationship Id="rId11" Type="http://schemas.openxmlformats.org/officeDocument/2006/relationships/hyperlink" Target="https://www.ifm.com/it/it/product/EVF003" TargetMode="External"/><Relationship Id="rId5" Type="http://schemas.openxmlformats.org/officeDocument/2006/relationships/hyperlink" Target="https://www.ifm.com/it/it/product/EVF003" TargetMode="External"/><Relationship Id="rId10" Type="http://schemas.openxmlformats.org/officeDocument/2006/relationships/hyperlink" Target="https://www.ifm.com/it/it/product/EVF003" TargetMode="External"/><Relationship Id="rId4" Type="http://schemas.openxmlformats.org/officeDocument/2006/relationships/hyperlink" Target="https://www.ifm.com/it/it/product/EVF003" TargetMode="External"/><Relationship Id="rId9" Type="http://schemas.openxmlformats.org/officeDocument/2006/relationships/hyperlink" Target="https://www.ifm.com/it/it/product/EVF003" TargetMode="External"/><Relationship Id="rId1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fm.com/it/it/product/EVF003" TargetMode="External"/><Relationship Id="rId2" Type="http://schemas.openxmlformats.org/officeDocument/2006/relationships/hyperlink" Target="https://www.ifm.com/it/it/product/EVF003" TargetMode="External"/><Relationship Id="rId1" Type="http://schemas.openxmlformats.org/officeDocument/2006/relationships/hyperlink" Target="https://www.ifm.com/it/it/product/EVF003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ifm.com/it/it/product/EVF003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fm.com/it/it/product/EVF003" TargetMode="External"/><Relationship Id="rId2" Type="http://schemas.openxmlformats.org/officeDocument/2006/relationships/hyperlink" Target="https://www.ifm.com/it/it/product/EVF003" TargetMode="External"/><Relationship Id="rId1" Type="http://schemas.openxmlformats.org/officeDocument/2006/relationships/hyperlink" Target="https://www.ifm.com/it/it/product/EVF003" TargetMode="External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www.ifm.com/it/it/product/EVF003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0CAC-2110-4C3A-842A-DDAFB8C96720}">
  <dimension ref="B1:L37"/>
  <sheetViews>
    <sheetView zoomScale="55" zoomScaleNormal="55" workbookViewId="0">
      <selection activeCell="G7" sqref="G7"/>
    </sheetView>
  </sheetViews>
  <sheetFormatPr defaultRowHeight="14.45"/>
  <cols>
    <col min="2" max="2" width="6.5703125" bestFit="1" customWidth="1"/>
    <col min="3" max="3" width="4" bestFit="1" customWidth="1"/>
    <col min="4" max="4" width="1.5703125" bestFit="1" customWidth="1"/>
    <col min="5" max="5" width="5.28515625" bestFit="1" customWidth="1"/>
    <col min="6" max="6" width="23.7109375" bestFit="1" customWidth="1"/>
    <col min="7" max="7" width="21.28515625" bestFit="1" customWidth="1"/>
    <col min="8" max="8" width="7.7109375" bestFit="1" customWidth="1"/>
    <col min="9" max="9" width="12" bestFit="1" customWidth="1"/>
    <col min="10" max="10" width="60.5703125" customWidth="1"/>
    <col min="11" max="11" width="53.5703125" customWidth="1"/>
    <col min="12" max="12" width="49" bestFit="1" customWidth="1"/>
  </cols>
  <sheetData>
    <row r="1" spans="2:12">
      <c r="B1" s="11"/>
      <c r="C1" s="11"/>
      <c r="D1" s="11"/>
      <c r="E1" s="11" t="s">
        <v>0</v>
      </c>
      <c r="F1" s="11" t="s">
        <v>1</v>
      </c>
      <c r="G1" s="11" t="s">
        <v>2</v>
      </c>
      <c r="H1" s="11" t="s">
        <v>3</v>
      </c>
      <c r="I1" s="12" t="s">
        <v>4</v>
      </c>
      <c r="J1" s="12" t="s">
        <v>5</v>
      </c>
      <c r="K1" s="12" t="s">
        <v>6</v>
      </c>
      <c r="L1" s="12" t="s">
        <v>7</v>
      </c>
    </row>
    <row r="2" spans="2:12" ht="129.6">
      <c r="B2" s="10" t="s">
        <v>8</v>
      </c>
      <c r="C2" s="10" t="s">
        <v>9</v>
      </c>
      <c r="D2" s="10"/>
      <c r="E2" s="10">
        <v>35</v>
      </c>
      <c r="F2" s="10" t="str">
        <f>_xlfn.CONCAT(B2,C2)</f>
        <v>RCGAYV100</v>
      </c>
      <c r="G2" s="10" t="s">
        <v>10</v>
      </c>
      <c r="H2" s="10" t="s">
        <v>11</v>
      </c>
      <c r="I2" s="22" t="s">
        <v>12</v>
      </c>
      <c r="J2" s="17" t="s">
        <v>13</v>
      </c>
      <c r="K2" s="16" t="s">
        <v>14</v>
      </c>
      <c r="L2" s="10" t="s">
        <v>15</v>
      </c>
    </row>
    <row r="3" spans="2:12" ht="129.6">
      <c r="B3" s="10" t="s">
        <v>8</v>
      </c>
      <c r="C3" s="10" t="s">
        <v>16</v>
      </c>
      <c r="D3" s="10"/>
      <c r="E3" s="10">
        <v>35</v>
      </c>
      <c r="F3" s="10" t="str">
        <f t="shared" ref="F3:F4" si="0">_xlfn.CONCAT(B3,C3)</f>
        <v>RCGAG100</v>
      </c>
      <c r="G3" s="10" t="s">
        <v>17</v>
      </c>
      <c r="H3" s="10" t="s">
        <v>18</v>
      </c>
      <c r="I3" s="22"/>
      <c r="J3" s="17" t="s">
        <v>13</v>
      </c>
      <c r="K3" s="16" t="s">
        <v>14</v>
      </c>
      <c r="L3" s="10" t="s">
        <v>15</v>
      </c>
    </row>
    <row r="4" spans="2:12" ht="129.6">
      <c r="B4" s="10"/>
      <c r="C4" s="10" t="s">
        <v>19</v>
      </c>
      <c r="D4" s="10"/>
      <c r="E4" s="10">
        <v>35</v>
      </c>
      <c r="F4" s="10" t="str">
        <f t="shared" si="0"/>
        <v>PAG03</v>
      </c>
      <c r="G4" s="10" t="s">
        <v>20</v>
      </c>
      <c r="H4" s="10" t="s">
        <v>21</v>
      </c>
      <c r="I4" s="22"/>
      <c r="J4" s="17" t="s">
        <v>13</v>
      </c>
      <c r="K4" s="16" t="s">
        <v>14</v>
      </c>
      <c r="L4" s="10" t="s">
        <v>15</v>
      </c>
    </row>
    <row r="7" spans="2:12">
      <c r="F7" t="s">
        <v>22</v>
      </c>
    </row>
    <row r="32" spans="6:7">
      <c r="F32" s="15" t="s">
        <v>23</v>
      </c>
      <c r="G32" s="15" t="s">
        <v>24</v>
      </c>
    </row>
    <row r="33" spans="6:7">
      <c r="F33" s="4" t="s">
        <v>25</v>
      </c>
      <c r="G33" s="4">
        <v>1</v>
      </c>
    </row>
    <row r="34" spans="6:7">
      <c r="F34" s="4" t="s">
        <v>26</v>
      </c>
      <c r="G34" s="4">
        <v>3</v>
      </c>
    </row>
    <row r="35" spans="6:7">
      <c r="F35" s="4" t="s">
        <v>27</v>
      </c>
      <c r="G35" s="4">
        <v>1</v>
      </c>
    </row>
    <row r="36" spans="6:7">
      <c r="F36" s="4" t="s">
        <v>28</v>
      </c>
      <c r="G36" s="4">
        <v>1</v>
      </c>
    </row>
    <row r="37" spans="6:7">
      <c r="F37" s="4" t="s">
        <v>29</v>
      </c>
      <c r="G37" s="4">
        <v>1</v>
      </c>
    </row>
  </sheetData>
  <mergeCells count="1">
    <mergeCell ref="I2:I4"/>
  </mergeCells>
  <hyperlinks>
    <hyperlink ref="K2" r:id="rId1" xr:uid="{9C13153E-43A4-4A64-842F-1CFD553AA93C}"/>
    <hyperlink ref="K3" r:id="rId2" xr:uid="{E3000B07-AE39-4F54-9557-0539ACA46DE1}"/>
    <hyperlink ref="K4" r:id="rId3" xr:uid="{51EEDF18-B1C2-4313-935F-D8DC00826A62}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63B7-DE2B-438C-AC4D-71AD0AF758AA}">
  <dimension ref="B1:L34"/>
  <sheetViews>
    <sheetView topLeftCell="A4" zoomScale="70" zoomScaleNormal="70" workbookViewId="0">
      <selection activeCell="J12" sqref="J12:L12"/>
    </sheetView>
  </sheetViews>
  <sheetFormatPr defaultRowHeight="14.45"/>
  <cols>
    <col min="2" max="2" width="4.42578125" bestFit="1" customWidth="1"/>
    <col min="3" max="3" width="4" bestFit="1" customWidth="1"/>
    <col min="4" max="4" width="1.5703125" bestFit="1" customWidth="1"/>
    <col min="5" max="5" width="5.28515625" bestFit="1" customWidth="1"/>
    <col min="6" max="6" width="23.7109375" bestFit="1" customWidth="1"/>
    <col min="7" max="7" width="21.28515625" bestFit="1" customWidth="1"/>
    <col min="8" max="8" width="7.7109375" bestFit="1" customWidth="1"/>
    <col min="9" max="9" width="12" bestFit="1" customWidth="1"/>
    <col min="10" max="10" width="60.7109375" customWidth="1"/>
    <col min="11" max="11" width="51.42578125" customWidth="1"/>
    <col min="12" max="12" width="49" bestFit="1" customWidth="1"/>
  </cols>
  <sheetData>
    <row r="1" spans="2:12">
      <c r="B1" s="11"/>
      <c r="C1" s="11"/>
      <c r="D1" s="11"/>
      <c r="E1" s="11" t="s">
        <v>0</v>
      </c>
      <c r="F1" s="11" t="s">
        <v>1</v>
      </c>
      <c r="G1" s="11" t="s">
        <v>2</v>
      </c>
      <c r="H1" s="11" t="s">
        <v>3</v>
      </c>
      <c r="I1" s="12" t="s">
        <v>4</v>
      </c>
      <c r="J1" s="12" t="s">
        <v>5</v>
      </c>
      <c r="K1" s="12" t="s">
        <v>6</v>
      </c>
      <c r="L1" s="12" t="s">
        <v>7</v>
      </c>
    </row>
    <row r="2" spans="2:12" ht="72">
      <c r="B2" s="10" t="s">
        <v>30</v>
      </c>
      <c r="C2" s="10" t="s">
        <v>9</v>
      </c>
      <c r="D2" s="10"/>
      <c r="E2" s="10">
        <v>23</v>
      </c>
      <c r="F2" s="10" t="str">
        <f>_xlfn.CONCAT(B2,C2)</f>
        <v>FI01YV100</v>
      </c>
      <c r="G2" s="10" t="s">
        <v>10</v>
      </c>
      <c r="H2" s="10" t="s">
        <v>31</v>
      </c>
      <c r="I2" s="22" t="s">
        <v>12</v>
      </c>
      <c r="J2" s="17" t="s">
        <v>32</v>
      </c>
      <c r="K2" s="16" t="s">
        <v>14</v>
      </c>
      <c r="L2" s="10" t="s">
        <v>15</v>
      </c>
    </row>
    <row r="3" spans="2:12" ht="72">
      <c r="B3" s="10" t="str">
        <f>B2</f>
        <v>FI01</v>
      </c>
      <c r="C3" s="10" t="s">
        <v>33</v>
      </c>
      <c r="D3" s="10"/>
      <c r="E3" s="10">
        <v>23</v>
      </c>
      <c r="F3" s="10" t="str">
        <f t="shared" ref="F3:F5" si="0">_xlfn.CONCAT(B3,C3)</f>
        <v>FI01PT1</v>
      </c>
      <c r="G3" s="10" t="s">
        <v>34</v>
      </c>
      <c r="H3" s="10" t="s">
        <v>35</v>
      </c>
      <c r="I3" s="22"/>
      <c r="J3" s="17" t="s">
        <v>32</v>
      </c>
      <c r="K3" s="16" t="s">
        <v>14</v>
      </c>
      <c r="L3" s="10" t="s">
        <v>15</v>
      </c>
    </row>
    <row r="4" spans="2:12" ht="72">
      <c r="B4" s="10" t="str">
        <f>B3</f>
        <v>FI01</v>
      </c>
      <c r="C4" s="10" t="s">
        <v>36</v>
      </c>
      <c r="D4" s="10"/>
      <c r="E4" s="10">
        <v>23</v>
      </c>
      <c r="F4" s="10" t="str">
        <f t="shared" si="0"/>
        <v>FI01GA01</v>
      </c>
      <c r="G4" s="10" t="s">
        <v>17</v>
      </c>
      <c r="H4" s="10" t="s">
        <v>37</v>
      </c>
      <c r="I4" s="22"/>
      <c r="J4" s="17" t="s">
        <v>32</v>
      </c>
      <c r="K4" s="16" t="s">
        <v>14</v>
      </c>
      <c r="L4" s="10" t="s">
        <v>15</v>
      </c>
    </row>
    <row r="5" spans="2:12" ht="72">
      <c r="B5" s="10" t="str">
        <f>B4</f>
        <v>FI01</v>
      </c>
      <c r="C5" s="10" t="s">
        <v>38</v>
      </c>
      <c r="D5" s="10"/>
      <c r="E5" s="10">
        <v>23</v>
      </c>
      <c r="F5" s="10" t="str">
        <f t="shared" si="0"/>
        <v>FI01TI01</v>
      </c>
      <c r="G5" s="10" t="s">
        <v>20</v>
      </c>
      <c r="H5" s="10" t="s">
        <v>39</v>
      </c>
      <c r="I5" s="22"/>
      <c r="J5" s="17" t="s">
        <v>32</v>
      </c>
      <c r="K5" s="16" t="s">
        <v>14</v>
      </c>
      <c r="L5" s="10" t="s">
        <v>15</v>
      </c>
    </row>
    <row r="6" spans="2:12" ht="72">
      <c r="B6" s="13" t="s">
        <v>40</v>
      </c>
      <c r="C6" s="13" t="s">
        <v>9</v>
      </c>
      <c r="D6" s="13"/>
      <c r="E6" s="13">
        <v>23</v>
      </c>
      <c r="F6" s="13" t="str">
        <f>_xlfn.CONCAT(B6,C6)</f>
        <v>FI02YV100</v>
      </c>
      <c r="G6" s="13" t="s">
        <v>10</v>
      </c>
      <c r="H6" s="13" t="s">
        <v>41</v>
      </c>
      <c r="I6" s="23" t="s">
        <v>42</v>
      </c>
      <c r="J6" s="18" t="s">
        <v>32</v>
      </c>
      <c r="K6" s="20" t="s">
        <v>14</v>
      </c>
      <c r="L6" s="20" t="s">
        <v>15</v>
      </c>
    </row>
    <row r="7" spans="2:12" ht="72">
      <c r="B7" s="13" t="str">
        <f>B6</f>
        <v>FI02</v>
      </c>
      <c r="C7" s="13" t="s">
        <v>33</v>
      </c>
      <c r="D7" s="13"/>
      <c r="E7" s="13">
        <v>23</v>
      </c>
      <c r="F7" s="13" t="str">
        <f t="shared" ref="F7:F9" si="1">_xlfn.CONCAT(B7,C7)</f>
        <v>FI02PT1</v>
      </c>
      <c r="G7" s="13" t="s">
        <v>34</v>
      </c>
      <c r="H7" s="13" t="s">
        <v>43</v>
      </c>
      <c r="I7" s="23"/>
      <c r="J7" s="18" t="s">
        <v>32</v>
      </c>
      <c r="K7" s="20" t="s">
        <v>14</v>
      </c>
      <c r="L7" s="20" t="s">
        <v>15</v>
      </c>
    </row>
    <row r="8" spans="2:12" ht="72">
      <c r="B8" s="13" t="str">
        <f>B7</f>
        <v>FI02</v>
      </c>
      <c r="C8" s="13" t="s">
        <v>36</v>
      </c>
      <c r="D8" s="13"/>
      <c r="E8" s="13">
        <v>23</v>
      </c>
      <c r="F8" s="13" t="str">
        <f t="shared" si="1"/>
        <v>FI02GA01</v>
      </c>
      <c r="G8" s="13" t="s">
        <v>17</v>
      </c>
      <c r="H8" s="13" t="s">
        <v>44</v>
      </c>
      <c r="I8" s="23"/>
      <c r="J8" s="18" t="s">
        <v>32</v>
      </c>
      <c r="K8" s="20" t="s">
        <v>14</v>
      </c>
      <c r="L8" s="20" t="s">
        <v>15</v>
      </c>
    </row>
    <row r="9" spans="2:12" ht="72">
      <c r="B9" s="13" t="str">
        <f>B8</f>
        <v>FI02</v>
      </c>
      <c r="C9" s="13" t="s">
        <v>38</v>
      </c>
      <c r="D9" s="13"/>
      <c r="E9" s="13">
        <v>23</v>
      </c>
      <c r="F9" s="13" t="str">
        <f t="shared" si="1"/>
        <v>FI02TI01</v>
      </c>
      <c r="G9" s="13" t="s">
        <v>20</v>
      </c>
      <c r="H9" s="13" t="s">
        <v>45</v>
      </c>
      <c r="I9" s="23"/>
      <c r="J9" s="18" t="s">
        <v>32</v>
      </c>
      <c r="K9" s="20" t="s">
        <v>14</v>
      </c>
      <c r="L9" s="20" t="s">
        <v>15</v>
      </c>
    </row>
    <row r="10" spans="2:12" ht="72">
      <c r="B10" s="14" t="s">
        <v>46</v>
      </c>
      <c r="C10" s="14" t="s">
        <v>9</v>
      </c>
      <c r="D10" s="14"/>
      <c r="E10" s="14">
        <v>23</v>
      </c>
      <c r="F10" s="14" t="str">
        <f>_xlfn.CONCAT(B10,C10)</f>
        <v>FI03YV100</v>
      </c>
      <c r="G10" s="14" t="s">
        <v>10</v>
      </c>
      <c r="H10" s="14" t="s">
        <v>47</v>
      </c>
      <c r="I10" s="24" t="s">
        <v>48</v>
      </c>
      <c r="J10" s="19" t="s">
        <v>32</v>
      </c>
      <c r="K10" s="21" t="s">
        <v>14</v>
      </c>
      <c r="L10" s="21" t="s">
        <v>15</v>
      </c>
    </row>
    <row r="11" spans="2:12" ht="72">
      <c r="B11" s="14" t="str">
        <f>B10</f>
        <v>FI03</v>
      </c>
      <c r="C11" s="14" t="s">
        <v>33</v>
      </c>
      <c r="D11" s="14"/>
      <c r="E11" s="14">
        <v>23</v>
      </c>
      <c r="F11" s="14" t="str">
        <f t="shared" ref="F11:F13" si="2">_xlfn.CONCAT(B11,C11)</f>
        <v>FI03PT1</v>
      </c>
      <c r="G11" s="14" t="s">
        <v>34</v>
      </c>
      <c r="H11" s="14" t="s">
        <v>49</v>
      </c>
      <c r="I11" s="24"/>
      <c r="J11" s="19" t="s">
        <v>32</v>
      </c>
      <c r="K11" s="21" t="s">
        <v>14</v>
      </c>
      <c r="L11" s="21" t="s">
        <v>15</v>
      </c>
    </row>
    <row r="12" spans="2:12" ht="72">
      <c r="B12" s="14" t="str">
        <f>B11</f>
        <v>FI03</v>
      </c>
      <c r="C12" s="14" t="s">
        <v>36</v>
      </c>
      <c r="D12" s="14"/>
      <c r="E12" s="14">
        <v>23</v>
      </c>
      <c r="F12" s="14" t="str">
        <f t="shared" si="2"/>
        <v>FI03GA01</v>
      </c>
      <c r="G12" s="14" t="s">
        <v>17</v>
      </c>
      <c r="H12" s="14" t="s">
        <v>50</v>
      </c>
      <c r="I12" s="24"/>
      <c r="J12" s="19" t="s">
        <v>32</v>
      </c>
      <c r="K12" s="21" t="s">
        <v>14</v>
      </c>
      <c r="L12" s="21" t="s">
        <v>15</v>
      </c>
    </row>
    <row r="13" spans="2:12" ht="72">
      <c r="B13" s="14" t="str">
        <f>B12</f>
        <v>FI03</v>
      </c>
      <c r="C13" s="14" t="s">
        <v>38</v>
      </c>
      <c r="D13" s="14"/>
      <c r="E13" s="14">
        <v>23</v>
      </c>
      <c r="F13" s="14" t="str">
        <f t="shared" si="2"/>
        <v>FI03TI01</v>
      </c>
      <c r="G13" s="14" t="s">
        <v>20</v>
      </c>
      <c r="H13" s="14" t="s">
        <v>51</v>
      </c>
      <c r="I13" s="25"/>
      <c r="J13" s="19" t="s">
        <v>32</v>
      </c>
      <c r="K13" s="21" t="s">
        <v>14</v>
      </c>
      <c r="L13" s="21" t="s">
        <v>15</v>
      </c>
    </row>
    <row r="16" spans="2:12">
      <c r="F16" t="s">
        <v>22</v>
      </c>
    </row>
    <row r="31" spans="6:7">
      <c r="F31" s="15" t="s">
        <v>23</v>
      </c>
      <c r="G31" s="15" t="s">
        <v>24</v>
      </c>
    </row>
    <row r="32" spans="6:7">
      <c r="F32" s="4" t="s">
        <v>26</v>
      </c>
      <c r="G32" s="4">
        <v>2</v>
      </c>
    </row>
    <row r="33" spans="6:7">
      <c r="F33" s="4" t="s">
        <v>27</v>
      </c>
      <c r="G33" s="4">
        <v>1</v>
      </c>
    </row>
    <row r="34" spans="6:7">
      <c r="F34" s="4" t="s">
        <v>28</v>
      </c>
      <c r="G34" s="4">
        <v>1</v>
      </c>
    </row>
  </sheetData>
  <mergeCells count="3">
    <mergeCell ref="I2:I5"/>
    <mergeCell ref="I6:I9"/>
    <mergeCell ref="I10:I13"/>
  </mergeCells>
  <hyperlinks>
    <hyperlink ref="K2" r:id="rId1" xr:uid="{D4DACB21-FB18-47E5-85A0-71B30D647A24}"/>
    <hyperlink ref="K5" r:id="rId2" xr:uid="{4320A318-B2F3-42B5-88B8-628E980E128C}"/>
    <hyperlink ref="K6" r:id="rId3" xr:uid="{5E0A210A-86B9-42A1-B69B-FCE05843F27B}"/>
    <hyperlink ref="K10" r:id="rId4" xr:uid="{1C2E10FD-100F-48AC-8F17-9D52C7122546}"/>
    <hyperlink ref="K3" r:id="rId5" xr:uid="{3243B6B6-44DB-4178-8154-8D7A933DA3EE}"/>
    <hyperlink ref="K4" r:id="rId6" xr:uid="{66F3CA7D-D6C2-4C99-BB7E-0286C70BB965}"/>
    <hyperlink ref="K7" r:id="rId7" xr:uid="{D889A0E5-B9DF-4E7E-B6B8-BF01B38F5854}"/>
    <hyperlink ref="K8" r:id="rId8" xr:uid="{DC3CCF46-3997-4F45-A075-BEC5F74E0200}"/>
    <hyperlink ref="K9" r:id="rId9" xr:uid="{BEF13D11-4DC8-45AD-9A80-3E547EA530CD}"/>
    <hyperlink ref="K11" r:id="rId10" xr:uid="{48829894-DAA0-4C98-8C59-B4EBC75B7B65}"/>
    <hyperlink ref="K13" r:id="rId11" xr:uid="{FF18B25A-8116-4E5A-ACE3-66E62AE1D4BC}"/>
    <hyperlink ref="K12" r:id="rId12" xr:uid="{27258FDE-7BA1-48CC-9676-5AB72CE1348E}"/>
  </hyperlinks>
  <pageMargins left="0.7" right="0.7" top="0.75" bottom="0.75" header="0.3" footer="0.3"/>
  <pageSetup paperSize="9" orientation="portrait" r:id="rId13"/>
  <drawing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B77D2-62F4-47EB-AFC3-DCE82F2E9812}">
  <dimension ref="B1:L38"/>
  <sheetViews>
    <sheetView zoomScale="70" zoomScaleNormal="70" workbookViewId="0">
      <selection activeCell="A6" sqref="A6:XFD13"/>
    </sheetView>
  </sheetViews>
  <sheetFormatPr defaultRowHeight="14.45"/>
  <cols>
    <col min="2" max="2" width="6.7109375" bestFit="1" customWidth="1"/>
    <col min="3" max="3" width="4" bestFit="1" customWidth="1"/>
    <col min="4" max="4" width="1.5703125" bestFit="1" customWidth="1"/>
    <col min="5" max="5" width="5.28515625" bestFit="1" customWidth="1"/>
    <col min="6" max="6" width="23.7109375" bestFit="1" customWidth="1"/>
    <col min="7" max="7" width="21.28515625" bestFit="1" customWidth="1"/>
    <col min="8" max="8" width="7.7109375" bestFit="1" customWidth="1"/>
    <col min="9" max="9" width="12" bestFit="1" customWidth="1"/>
    <col min="10" max="10" width="60.7109375" customWidth="1"/>
    <col min="11" max="11" width="35.7109375" customWidth="1"/>
    <col min="12" max="12" width="53.28515625" customWidth="1"/>
  </cols>
  <sheetData>
    <row r="1" spans="2:12">
      <c r="B1" s="11"/>
      <c r="C1" s="11"/>
      <c r="D1" s="11"/>
      <c r="E1" s="11" t="s">
        <v>0</v>
      </c>
      <c r="F1" s="11" t="s">
        <v>1</v>
      </c>
      <c r="G1" s="11" t="s">
        <v>2</v>
      </c>
      <c r="H1" s="11" t="s">
        <v>3</v>
      </c>
      <c r="I1" s="12" t="s">
        <v>4</v>
      </c>
      <c r="J1" s="12" t="s">
        <v>5</v>
      </c>
      <c r="K1" s="12" t="s">
        <v>6</v>
      </c>
      <c r="L1" s="12" t="s">
        <v>7</v>
      </c>
    </row>
    <row r="2" spans="2:12" ht="72">
      <c r="B2" s="10" t="s">
        <v>30</v>
      </c>
      <c r="C2" s="10" t="s">
        <v>9</v>
      </c>
      <c r="D2" s="10"/>
      <c r="E2" s="10">
        <v>33</v>
      </c>
      <c r="F2" s="10" t="str">
        <f>_xlfn.CONCAT(B2,C2)</f>
        <v>FI01YV100</v>
      </c>
      <c r="G2" s="10" t="s">
        <v>10</v>
      </c>
      <c r="H2" s="10" t="s">
        <v>31</v>
      </c>
      <c r="I2" s="22"/>
      <c r="J2" s="17" t="s">
        <v>32</v>
      </c>
      <c r="K2" s="16" t="s">
        <v>14</v>
      </c>
      <c r="L2" s="10" t="s">
        <v>15</v>
      </c>
    </row>
    <row r="3" spans="2:12" ht="72">
      <c r="B3" s="10" t="s">
        <v>52</v>
      </c>
      <c r="C3" s="10" t="s">
        <v>53</v>
      </c>
      <c r="D3" s="10"/>
      <c r="E3" s="10">
        <v>33</v>
      </c>
      <c r="F3" s="10" t="str">
        <f t="shared" ref="F3:F5" si="0">_xlfn.CONCAT(B3,C3)</f>
        <v>MPA08PT2</v>
      </c>
      <c r="G3" s="10" t="s">
        <v>34</v>
      </c>
      <c r="H3" s="10" t="s">
        <v>35</v>
      </c>
      <c r="I3" s="22"/>
      <c r="J3" s="17" t="s">
        <v>32</v>
      </c>
      <c r="K3" s="16" t="s">
        <v>14</v>
      </c>
      <c r="L3" s="10" t="s">
        <v>15</v>
      </c>
    </row>
    <row r="4" spans="2:12" ht="72">
      <c r="B4" s="10" t="s">
        <v>54</v>
      </c>
      <c r="C4" s="10" t="s">
        <v>36</v>
      </c>
      <c r="D4" s="10"/>
      <c r="E4" s="10">
        <v>33</v>
      </c>
      <c r="F4" s="10" t="str">
        <f t="shared" si="0"/>
        <v>MPA07GA01</v>
      </c>
      <c r="G4" s="10" t="s">
        <v>17</v>
      </c>
      <c r="H4" s="10" t="s">
        <v>37</v>
      </c>
      <c r="I4" s="22"/>
      <c r="J4" s="17" t="s">
        <v>32</v>
      </c>
      <c r="K4" s="16" t="s">
        <v>14</v>
      </c>
      <c r="L4" s="10" t="s">
        <v>15</v>
      </c>
    </row>
    <row r="5" spans="2:12" ht="72">
      <c r="B5" s="10">
        <v>21</v>
      </c>
      <c r="C5" s="10" t="s">
        <v>55</v>
      </c>
      <c r="D5" s="10"/>
      <c r="E5" s="10">
        <v>33</v>
      </c>
      <c r="F5" s="10" t="str">
        <f t="shared" si="0"/>
        <v>21T107</v>
      </c>
      <c r="G5" s="10" t="s">
        <v>20</v>
      </c>
      <c r="H5" s="10" t="s">
        <v>39</v>
      </c>
      <c r="I5" s="22"/>
      <c r="J5" s="17" t="s">
        <v>32</v>
      </c>
      <c r="K5" s="16" t="s">
        <v>14</v>
      </c>
      <c r="L5" s="10" t="s">
        <v>15</v>
      </c>
    </row>
    <row r="8" spans="2:12">
      <c r="F8" t="s">
        <v>22</v>
      </c>
    </row>
    <row r="34" spans="6:7">
      <c r="F34" s="15" t="s">
        <v>23</v>
      </c>
      <c r="G34" s="15" t="s">
        <v>24</v>
      </c>
    </row>
    <row r="35" spans="6:7">
      <c r="F35" s="4" t="s">
        <v>56</v>
      </c>
      <c r="G35" s="4">
        <v>3</v>
      </c>
    </row>
    <row r="36" spans="6:7">
      <c r="F36" s="4" t="s">
        <v>57</v>
      </c>
      <c r="G36" s="4">
        <v>1</v>
      </c>
    </row>
    <row r="37" spans="6:7">
      <c r="F37" s="4" t="s">
        <v>58</v>
      </c>
      <c r="G37" s="4">
        <v>1</v>
      </c>
    </row>
    <row r="38" spans="6:7">
      <c r="F38" s="4" t="s">
        <v>59</v>
      </c>
      <c r="G38" s="4">
        <v>1</v>
      </c>
    </row>
  </sheetData>
  <mergeCells count="1">
    <mergeCell ref="I2:I5"/>
  </mergeCells>
  <hyperlinks>
    <hyperlink ref="K2" r:id="rId1" xr:uid="{8B1B9AB6-F6FC-4D1D-B6C6-82903A3A667C}"/>
    <hyperlink ref="K3" r:id="rId2" xr:uid="{3EBFF21E-F536-4705-9517-D0825DCB1FBB}"/>
    <hyperlink ref="K4" r:id="rId3" xr:uid="{DF2E3701-ECC5-4FB7-8710-B72EDCEE7E68}"/>
    <hyperlink ref="K5" r:id="rId4" xr:uid="{201B5245-C502-4480-9B65-FDDAEFF010CE}"/>
  </hyperlinks>
  <pageMargins left="0.7" right="0.7" top="0.75" bottom="0.75" header="0.3" footer="0.3"/>
  <pageSetup paperSize="9" orientation="portrait" r:id="rId5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FDA1B-94F1-4E4E-9E81-1A77844ACFB9}">
  <dimension ref="B1:L43"/>
  <sheetViews>
    <sheetView tabSelected="1" zoomScale="70" zoomScaleNormal="70" workbookViewId="0">
      <selection activeCell="J5" sqref="J5"/>
    </sheetView>
  </sheetViews>
  <sheetFormatPr defaultRowHeight="14.45"/>
  <cols>
    <col min="2" max="2" width="4.42578125" bestFit="1" customWidth="1"/>
    <col min="3" max="3" width="4" bestFit="1" customWidth="1"/>
    <col min="4" max="4" width="1.5703125" bestFit="1" customWidth="1"/>
    <col min="5" max="5" width="5.28515625" bestFit="1" customWidth="1"/>
    <col min="6" max="6" width="23.7109375" bestFit="1" customWidth="1"/>
    <col min="7" max="7" width="21.28515625" bestFit="1" customWidth="1"/>
    <col min="8" max="8" width="7.7109375" bestFit="1" customWidth="1"/>
    <col min="9" max="9" width="12" bestFit="1" customWidth="1"/>
    <col min="10" max="10" width="84.5703125" customWidth="1"/>
    <col min="11" max="11" width="35.7109375" bestFit="1" customWidth="1"/>
    <col min="12" max="12" width="67.5703125" customWidth="1"/>
  </cols>
  <sheetData>
    <row r="1" spans="2:12">
      <c r="B1" s="11"/>
      <c r="C1" s="11"/>
      <c r="D1" s="11"/>
      <c r="E1" s="11" t="s">
        <v>0</v>
      </c>
      <c r="F1" s="11" t="s">
        <v>1</v>
      </c>
      <c r="G1" s="11" t="s">
        <v>2</v>
      </c>
      <c r="H1" s="11" t="s">
        <v>3</v>
      </c>
      <c r="I1" s="12" t="s">
        <v>4</v>
      </c>
      <c r="J1" s="12" t="s">
        <v>5</v>
      </c>
      <c r="K1" s="12" t="s">
        <v>6</v>
      </c>
      <c r="L1" s="12" t="s">
        <v>7</v>
      </c>
    </row>
    <row r="2" spans="2:12" ht="57.6">
      <c r="B2" s="10" t="s">
        <v>60</v>
      </c>
      <c r="C2" s="10" t="s">
        <v>9</v>
      </c>
      <c r="D2" s="10"/>
      <c r="E2" s="10">
        <v>23</v>
      </c>
      <c r="F2" s="10" t="str">
        <f>_xlfn.CONCAT(B2,C2)</f>
        <v>YCYV100</v>
      </c>
      <c r="G2" s="10" t="s">
        <v>10</v>
      </c>
      <c r="H2" s="10" t="s">
        <v>61</v>
      </c>
      <c r="I2" s="10" t="s">
        <v>60</v>
      </c>
      <c r="J2" s="17" t="s">
        <v>32</v>
      </c>
      <c r="K2" s="16" t="s">
        <v>14</v>
      </c>
      <c r="L2" s="10" t="s">
        <v>15</v>
      </c>
    </row>
    <row r="3" spans="2:12" ht="57.6">
      <c r="B3" s="10" t="str">
        <f>B2</f>
        <v>YC</v>
      </c>
      <c r="C3" s="10" t="s">
        <v>33</v>
      </c>
      <c r="D3" s="10"/>
      <c r="E3" s="10">
        <v>23</v>
      </c>
      <c r="F3" s="10" t="str">
        <f t="shared" ref="F3:F5" si="0">_xlfn.CONCAT(B3,C3)</f>
        <v>YCPT1</v>
      </c>
      <c r="G3" s="10" t="s">
        <v>34</v>
      </c>
      <c r="H3" s="10" t="s">
        <v>62</v>
      </c>
      <c r="I3" s="10" t="str">
        <f>I2</f>
        <v>YC</v>
      </c>
      <c r="J3" s="17" t="s">
        <v>32</v>
      </c>
      <c r="K3" s="16" t="s">
        <v>14</v>
      </c>
      <c r="L3" s="10" t="s">
        <v>15</v>
      </c>
    </row>
    <row r="4" spans="2:12" ht="57.6">
      <c r="B4" s="10" t="str">
        <f>B3</f>
        <v>YC</v>
      </c>
      <c r="C4" s="10" t="s">
        <v>36</v>
      </c>
      <c r="D4" s="10"/>
      <c r="E4" s="10">
        <v>23</v>
      </c>
      <c r="F4" s="10" t="str">
        <f t="shared" si="0"/>
        <v>YCGA01</v>
      </c>
      <c r="G4" s="10" t="s">
        <v>17</v>
      </c>
      <c r="H4" s="10" t="s">
        <v>37</v>
      </c>
      <c r="I4" s="10" t="str">
        <f>I3</f>
        <v>YC</v>
      </c>
      <c r="J4" s="17" t="s">
        <v>32</v>
      </c>
      <c r="K4" s="16" t="s">
        <v>14</v>
      </c>
      <c r="L4" s="10" t="s">
        <v>15</v>
      </c>
    </row>
    <row r="5" spans="2:12" ht="57.6">
      <c r="B5" s="10" t="str">
        <f>B4</f>
        <v>YC</v>
      </c>
      <c r="C5" s="10" t="s">
        <v>38</v>
      </c>
      <c r="D5" s="10"/>
      <c r="E5" s="10">
        <v>23</v>
      </c>
      <c r="F5" s="10" t="str">
        <f t="shared" si="0"/>
        <v>YCTI01</v>
      </c>
      <c r="G5" s="10" t="s">
        <v>20</v>
      </c>
      <c r="H5" s="10" t="s">
        <v>63</v>
      </c>
      <c r="I5" s="10" t="str">
        <f>I4</f>
        <v>YC</v>
      </c>
      <c r="J5" s="17" t="s">
        <v>32</v>
      </c>
      <c r="K5" s="16" t="s">
        <v>14</v>
      </c>
      <c r="L5" s="10" t="s">
        <v>15</v>
      </c>
    </row>
    <row r="6" spans="2:1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2:1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2:1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2:1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2:1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6" spans="2:12">
      <c r="F16" t="s">
        <v>22</v>
      </c>
    </row>
    <row r="38" spans="6:7">
      <c r="F38" s="15" t="s">
        <v>23</v>
      </c>
      <c r="G38" s="15" t="s">
        <v>24</v>
      </c>
    </row>
    <row r="39" spans="6:7">
      <c r="F39" s="4" t="s">
        <v>26</v>
      </c>
      <c r="G39" s="4">
        <v>2</v>
      </c>
    </row>
    <row r="40" spans="6:7">
      <c r="F40" s="4" t="s">
        <v>27</v>
      </c>
      <c r="G40" s="4">
        <v>1</v>
      </c>
    </row>
    <row r="41" spans="6:7">
      <c r="F41" s="4" t="s">
        <v>28</v>
      </c>
      <c r="G41" s="4">
        <v>1</v>
      </c>
    </row>
    <row r="42" spans="6:7">
      <c r="F42" s="4" t="s">
        <v>64</v>
      </c>
      <c r="G42" s="4">
        <v>1</v>
      </c>
    </row>
    <row r="43" spans="6:7">
      <c r="F43" s="4" t="s">
        <v>65</v>
      </c>
      <c r="G43" s="4">
        <v>1</v>
      </c>
    </row>
  </sheetData>
  <hyperlinks>
    <hyperlink ref="K3" r:id="rId1" xr:uid="{F5DD570C-6CC8-4B2D-8C1E-A0223F3F9487}"/>
    <hyperlink ref="K4" r:id="rId2" xr:uid="{1D9909A7-D6D0-4374-8A22-0E9C7A0A2148}"/>
    <hyperlink ref="K5" r:id="rId3" xr:uid="{10D8B4CB-D705-479C-8DCD-D799949EFBF4}"/>
    <hyperlink ref="K2" r:id="rId4" xr:uid="{54484DE8-DD82-440B-977C-8A2436569382}"/>
  </hyperlinks>
  <pageMargins left="0.7" right="0.7" top="0.75" bottom="0.75" header="0.3" footer="0.3"/>
  <pageSetup paperSize="9" orientation="portrait" r:id="rId5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37FAD-FFF5-413E-B111-E0B96EBEE469}">
  <dimension ref="D1:Q24"/>
  <sheetViews>
    <sheetView workbookViewId="0">
      <selection activeCell="M2" sqref="M2"/>
    </sheetView>
  </sheetViews>
  <sheetFormatPr defaultRowHeight="14.45"/>
  <cols>
    <col min="4" max="4" width="3.28515625" bestFit="1" customWidth="1"/>
    <col min="5" max="5" width="4" bestFit="1" customWidth="1"/>
    <col min="6" max="6" width="1.5703125" bestFit="1" customWidth="1"/>
    <col min="7" max="7" width="4.140625" bestFit="1" customWidth="1"/>
    <col min="8" max="8" width="1.5703125" bestFit="1" customWidth="1"/>
    <col min="9" max="9" width="5.28515625" bestFit="1" customWidth="1"/>
    <col min="10" max="10" width="20.7109375" bestFit="1" customWidth="1"/>
    <col min="11" max="11" width="21.28515625" bestFit="1" customWidth="1"/>
    <col min="12" max="12" width="7.7109375" bestFit="1" customWidth="1"/>
  </cols>
  <sheetData>
    <row r="1" spans="4:17">
      <c r="J1" s="4" t="s">
        <v>66</v>
      </c>
      <c r="K1" s="4" t="s">
        <v>2</v>
      </c>
      <c r="L1" s="26" t="s">
        <v>67</v>
      </c>
      <c r="M1" s="26"/>
      <c r="N1" s="26" t="s">
        <v>68</v>
      </c>
      <c r="O1" s="26"/>
      <c r="P1" s="26" t="s">
        <v>69</v>
      </c>
      <c r="Q1" s="26"/>
    </row>
    <row r="2" spans="4:17" s="1" customFormat="1">
      <c r="D2" s="1" t="s">
        <v>70</v>
      </c>
      <c r="E2" s="1">
        <v>730</v>
      </c>
      <c r="F2" s="1" t="s">
        <v>71</v>
      </c>
      <c r="G2" s="1" t="s">
        <v>72</v>
      </c>
      <c r="H2" s="1" t="s">
        <v>71</v>
      </c>
      <c r="I2" s="1" t="s">
        <v>73</v>
      </c>
      <c r="J2" s="5" t="str">
        <f t="shared" ref="J2:J5" si="0">_xlfn.CONCAT(D2,E2,F2,G2,H2,I2)</f>
        <v>G1730.A05.V001</v>
      </c>
      <c r="K2" s="5" t="s">
        <v>10</v>
      </c>
      <c r="L2" s="5" t="s">
        <v>74</v>
      </c>
      <c r="M2" s="5" t="s">
        <v>75</v>
      </c>
      <c r="N2" s="5" t="s">
        <v>76</v>
      </c>
      <c r="O2" s="6" t="s">
        <v>77</v>
      </c>
      <c r="P2" s="5" t="s">
        <v>78</v>
      </c>
      <c r="Q2" s="5" t="s">
        <v>79</v>
      </c>
    </row>
    <row r="3" spans="4:17" s="1" customFormat="1">
      <c r="D3" s="1" t="s">
        <v>70</v>
      </c>
      <c r="E3" s="1">
        <v>730</v>
      </c>
      <c r="F3" s="1" t="s">
        <v>71</v>
      </c>
      <c r="G3" s="1" t="str">
        <f t="shared" ref="G3:G5" si="1">G2</f>
        <v>A05</v>
      </c>
      <c r="H3" s="1" t="s">
        <v>71</v>
      </c>
      <c r="I3" s="1" t="s">
        <v>80</v>
      </c>
      <c r="J3" s="5" t="str">
        <f t="shared" si="0"/>
        <v>G1730.A05.V002</v>
      </c>
      <c r="K3" s="5" t="s">
        <v>10</v>
      </c>
      <c r="L3" s="5" t="s">
        <v>81</v>
      </c>
      <c r="M3" s="5" t="str">
        <f>M2</f>
        <v>K114</v>
      </c>
      <c r="N3" s="5" t="s">
        <v>82</v>
      </c>
      <c r="O3" s="6" t="str">
        <f t="shared" ref="O3:O9" si="2">O2</f>
        <v>K116</v>
      </c>
      <c r="P3" s="5" t="s">
        <v>83</v>
      </c>
      <c r="Q3" s="5" t="str">
        <f t="shared" ref="Q3:Q9" si="3">Q2</f>
        <v>K120</v>
      </c>
    </row>
    <row r="4" spans="4:17" s="1" customFormat="1">
      <c r="D4" s="1" t="s">
        <v>70</v>
      </c>
      <c r="E4" s="1">
        <v>730</v>
      </c>
      <c r="F4" s="1" t="s">
        <v>71</v>
      </c>
      <c r="G4" s="1" t="str">
        <f t="shared" si="1"/>
        <v>A05</v>
      </c>
      <c r="H4" s="1" t="s">
        <v>71</v>
      </c>
      <c r="I4" s="1" t="s">
        <v>84</v>
      </c>
      <c r="J4" s="5" t="str">
        <f t="shared" si="0"/>
        <v>G1730.A05.V003</v>
      </c>
      <c r="K4" s="5" t="s">
        <v>10</v>
      </c>
      <c r="L4" s="5" t="s">
        <v>85</v>
      </c>
      <c r="M4" s="5" t="str">
        <f>M3</f>
        <v>K114</v>
      </c>
      <c r="N4" s="5" t="s">
        <v>86</v>
      </c>
      <c r="O4" s="6" t="str">
        <f t="shared" si="2"/>
        <v>K116</v>
      </c>
      <c r="P4" s="5" t="s">
        <v>87</v>
      </c>
      <c r="Q4" s="5" t="str">
        <f t="shared" si="3"/>
        <v>K120</v>
      </c>
    </row>
    <row r="5" spans="4:17" s="1" customFormat="1">
      <c r="D5" s="1" t="s">
        <v>70</v>
      </c>
      <c r="E5" s="1">
        <v>730</v>
      </c>
      <c r="F5" s="1" t="s">
        <v>71</v>
      </c>
      <c r="G5" s="1" t="str">
        <f t="shared" si="1"/>
        <v>A05</v>
      </c>
      <c r="H5" s="1" t="s">
        <v>71</v>
      </c>
      <c r="I5" s="1" t="s">
        <v>88</v>
      </c>
      <c r="J5" s="5" t="str">
        <f t="shared" si="0"/>
        <v>G1730.A05.V004</v>
      </c>
      <c r="K5" s="5" t="s">
        <v>10</v>
      </c>
      <c r="L5" s="5" t="s">
        <v>89</v>
      </c>
      <c r="M5" s="5" t="str">
        <f>M4</f>
        <v>K114</v>
      </c>
      <c r="N5" s="5" t="s">
        <v>90</v>
      </c>
      <c r="O5" s="6" t="str">
        <f t="shared" si="2"/>
        <v>K116</v>
      </c>
      <c r="P5" s="5" t="s">
        <v>91</v>
      </c>
      <c r="Q5" s="5" t="str">
        <f t="shared" si="3"/>
        <v>K120</v>
      </c>
    </row>
    <row r="6" spans="4:17" s="2" customFormat="1">
      <c r="D6" s="2" t="s">
        <v>70</v>
      </c>
      <c r="E6" s="2">
        <v>730</v>
      </c>
      <c r="F6" s="2" t="s">
        <v>71</v>
      </c>
      <c r="G6" s="2" t="s">
        <v>92</v>
      </c>
      <c r="H6" s="2" t="s">
        <v>71</v>
      </c>
      <c r="I6" s="2" t="s">
        <v>73</v>
      </c>
      <c r="J6" s="7" t="str">
        <f>_xlfn.CONCAT(D6,E6,F6,G6,H6,I6)</f>
        <v>G1730.A06.V001</v>
      </c>
      <c r="K6" s="7" t="s">
        <v>10</v>
      </c>
      <c r="L6" s="7" t="s">
        <v>93</v>
      </c>
      <c r="M6" s="7" t="s">
        <v>94</v>
      </c>
      <c r="N6" s="7" t="s">
        <v>95</v>
      </c>
      <c r="O6" s="8" t="s">
        <v>96</v>
      </c>
      <c r="P6" s="7" t="s">
        <v>97</v>
      </c>
      <c r="Q6" s="7" t="s">
        <v>98</v>
      </c>
    </row>
    <row r="7" spans="4:17" s="2" customFormat="1">
      <c r="D7" s="2" t="s">
        <v>70</v>
      </c>
      <c r="E7" s="2">
        <v>730</v>
      </c>
      <c r="F7" s="2" t="s">
        <v>71</v>
      </c>
      <c r="G7" s="2" t="str">
        <f>G6</f>
        <v>A06</v>
      </c>
      <c r="H7" s="2" t="s">
        <v>71</v>
      </c>
      <c r="I7" s="2" t="s">
        <v>80</v>
      </c>
      <c r="J7" s="7" t="str">
        <f>_xlfn.CONCAT(D7,E7,F7,G7,H7,I7)</f>
        <v>G1730.A06.V002</v>
      </c>
      <c r="K7" s="7" t="s">
        <v>10</v>
      </c>
      <c r="L7" s="7" t="s">
        <v>99</v>
      </c>
      <c r="M7" s="7" t="str">
        <f t="shared" ref="M7:M9" si="4">M6</f>
        <v>K115</v>
      </c>
      <c r="N7" s="7" t="s">
        <v>100</v>
      </c>
      <c r="O7" s="8" t="str">
        <f t="shared" si="2"/>
        <v>K117</v>
      </c>
      <c r="P7" s="7" t="s">
        <v>101</v>
      </c>
      <c r="Q7" s="7" t="str">
        <f t="shared" si="3"/>
        <v>K121</v>
      </c>
    </row>
    <row r="8" spans="4:17" s="2" customFormat="1">
      <c r="D8" s="2" t="s">
        <v>70</v>
      </c>
      <c r="E8" s="2">
        <v>730</v>
      </c>
      <c r="F8" s="2" t="s">
        <v>71</v>
      </c>
      <c r="G8" s="2" t="str">
        <f>G7</f>
        <v>A06</v>
      </c>
      <c r="H8" s="2" t="s">
        <v>71</v>
      </c>
      <c r="I8" s="2" t="s">
        <v>84</v>
      </c>
      <c r="J8" s="7" t="str">
        <f>_xlfn.CONCAT(D8,E8,F8,G8,H8,I8)</f>
        <v>G1730.A06.V003</v>
      </c>
      <c r="K8" s="7" t="s">
        <v>10</v>
      </c>
      <c r="L8" s="7" t="s">
        <v>102</v>
      </c>
      <c r="M8" s="7" t="str">
        <f t="shared" si="4"/>
        <v>K115</v>
      </c>
      <c r="N8" s="7" t="s">
        <v>103</v>
      </c>
      <c r="O8" s="8" t="str">
        <f t="shared" si="2"/>
        <v>K117</v>
      </c>
      <c r="P8" s="7" t="s">
        <v>104</v>
      </c>
      <c r="Q8" s="7" t="str">
        <f t="shared" si="3"/>
        <v>K121</v>
      </c>
    </row>
    <row r="9" spans="4:17" s="2" customFormat="1">
      <c r="D9" s="2" t="s">
        <v>70</v>
      </c>
      <c r="E9" s="2">
        <v>730</v>
      </c>
      <c r="F9" s="2" t="s">
        <v>71</v>
      </c>
      <c r="G9" s="2" t="str">
        <f>G8</f>
        <v>A06</v>
      </c>
      <c r="H9" s="2" t="s">
        <v>71</v>
      </c>
      <c r="I9" s="2" t="s">
        <v>88</v>
      </c>
      <c r="J9" s="7" t="str">
        <f>_xlfn.CONCAT(D9,E9,F9,G9,H9,I9)</f>
        <v>G1730.A06.V004</v>
      </c>
      <c r="K9" s="7" t="s">
        <v>10</v>
      </c>
      <c r="L9" s="7" t="s">
        <v>105</v>
      </c>
      <c r="M9" s="7" t="str">
        <f t="shared" si="4"/>
        <v>K115</v>
      </c>
      <c r="N9" s="7" t="s">
        <v>106</v>
      </c>
      <c r="O9" s="8" t="str">
        <f t="shared" si="2"/>
        <v>K117</v>
      </c>
      <c r="P9" s="7" t="s">
        <v>107</v>
      </c>
      <c r="Q9" s="7" t="str">
        <f t="shared" si="3"/>
        <v>K121</v>
      </c>
    </row>
    <row r="10" spans="4:17" s="1" customFormat="1">
      <c r="D10" s="1" t="s">
        <v>70</v>
      </c>
      <c r="E10" s="1">
        <v>730</v>
      </c>
      <c r="F10" s="1" t="s">
        <v>71</v>
      </c>
      <c r="G10" s="1" t="str">
        <f>G5</f>
        <v>A05</v>
      </c>
      <c r="H10" s="1" t="s">
        <v>71</v>
      </c>
      <c r="I10" s="1" t="s">
        <v>108</v>
      </c>
      <c r="J10" s="5" t="str">
        <f>_xlfn.CONCAT(D10,E10,F10,G10,H10,I10)</f>
        <v>G1730.A05.GS01</v>
      </c>
      <c r="K10" s="5" t="s">
        <v>109</v>
      </c>
      <c r="L10" s="5" t="s">
        <v>110</v>
      </c>
      <c r="M10" s="5" t="s">
        <v>111</v>
      </c>
      <c r="N10" s="5"/>
      <c r="O10" s="6"/>
      <c r="P10" s="5"/>
      <c r="Q10" s="5"/>
    </row>
    <row r="11" spans="4:17" s="1" customFormat="1">
      <c r="D11" s="1" t="s">
        <v>70</v>
      </c>
      <c r="E11" s="1">
        <v>730</v>
      </c>
      <c r="F11" s="1" t="s">
        <v>71</v>
      </c>
      <c r="G11" s="1" t="str">
        <f t="shared" ref="G11:G13" si="5">G10</f>
        <v>A05</v>
      </c>
      <c r="H11" s="1" t="s">
        <v>71</v>
      </c>
      <c r="I11" s="1" t="s">
        <v>112</v>
      </c>
      <c r="J11" s="5" t="str">
        <f t="shared" ref="J11:J13" si="6">_xlfn.CONCAT(D11,E11,F11,G11,H11,I11)</f>
        <v>G1730.A05.GS02</v>
      </c>
      <c r="K11" s="5" t="s">
        <v>109</v>
      </c>
      <c r="L11" s="5" t="s">
        <v>113</v>
      </c>
      <c r="M11" s="5" t="str">
        <f t="shared" ref="M11:M17" si="7">M10</f>
        <v>K118</v>
      </c>
      <c r="N11" s="5"/>
      <c r="O11" s="6"/>
      <c r="P11" s="5"/>
      <c r="Q11" s="5"/>
    </row>
    <row r="12" spans="4:17" s="1" customFormat="1">
      <c r="D12" s="1" t="s">
        <v>70</v>
      </c>
      <c r="E12" s="1">
        <v>730</v>
      </c>
      <c r="F12" s="1" t="s">
        <v>71</v>
      </c>
      <c r="G12" s="1" t="str">
        <f t="shared" si="5"/>
        <v>A05</v>
      </c>
      <c r="H12" s="1" t="s">
        <v>71</v>
      </c>
      <c r="I12" s="1" t="s">
        <v>114</v>
      </c>
      <c r="J12" s="5" t="str">
        <f t="shared" si="6"/>
        <v>G1730.A05.GS03</v>
      </c>
      <c r="K12" s="5" t="s">
        <v>109</v>
      </c>
      <c r="L12" s="5" t="s">
        <v>115</v>
      </c>
      <c r="M12" s="5" t="str">
        <f t="shared" si="7"/>
        <v>K118</v>
      </c>
      <c r="N12" s="5"/>
      <c r="O12" s="6"/>
      <c r="P12" s="5"/>
      <c r="Q12" s="5"/>
    </row>
    <row r="13" spans="4:17" s="1" customFormat="1">
      <c r="D13" s="1" t="s">
        <v>70</v>
      </c>
      <c r="E13" s="1">
        <v>730</v>
      </c>
      <c r="F13" s="1" t="s">
        <v>71</v>
      </c>
      <c r="G13" s="1" t="str">
        <f t="shared" si="5"/>
        <v>A05</v>
      </c>
      <c r="H13" s="1" t="s">
        <v>71</v>
      </c>
      <c r="I13" s="1" t="s">
        <v>116</v>
      </c>
      <c r="J13" s="5" t="str">
        <f t="shared" si="6"/>
        <v>G1730.A05.GS04</v>
      </c>
      <c r="K13" s="5" t="s">
        <v>109</v>
      </c>
      <c r="L13" s="5" t="s">
        <v>117</v>
      </c>
      <c r="M13" s="5" t="str">
        <f t="shared" si="7"/>
        <v>K118</v>
      </c>
      <c r="N13" s="5"/>
      <c r="O13" s="6"/>
      <c r="P13" s="5"/>
      <c r="Q13" s="5"/>
    </row>
    <row r="14" spans="4:17" s="2" customFormat="1">
      <c r="D14" s="2" t="s">
        <v>70</v>
      </c>
      <c r="E14" s="2">
        <v>730</v>
      </c>
      <c r="F14" s="2" t="s">
        <v>71</v>
      </c>
      <c r="G14" s="2" t="str">
        <f>G9</f>
        <v>A06</v>
      </c>
      <c r="H14" s="2" t="s">
        <v>71</v>
      </c>
      <c r="I14" s="2" t="s">
        <v>108</v>
      </c>
      <c r="J14" s="7" t="str">
        <f t="shared" ref="J14:J17" si="8">_xlfn.CONCAT(D14,E14,F14,G14,H14,I14)</f>
        <v>G1730.A06.GS01</v>
      </c>
      <c r="K14" s="7" t="s">
        <v>109</v>
      </c>
      <c r="L14" s="7" t="s">
        <v>118</v>
      </c>
      <c r="M14" s="7" t="s">
        <v>119</v>
      </c>
      <c r="N14" s="7"/>
      <c r="O14" s="8"/>
      <c r="P14" s="7"/>
      <c r="Q14" s="7"/>
    </row>
    <row r="15" spans="4:17" s="2" customFormat="1">
      <c r="D15" s="2" t="s">
        <v>70</v>
      </c>
      <c r="E15" s="2">
        <v>730</v>
      </c>
      <c r="F15" s="2" t="s">
        <v>71</v>
      </c>
      <c r="G15" s="2" t="str">
        <f t="shared" ref="G15:G17" si="9">G14</f>
        <v>A06</v>
      </c>
      <c r="H15" s="2" t="s">
        <v>71</v>
      </c>
      <c r="I15" s="2" t="s">
        <v>112</v>
      </c>
      <c r="J15" s="7" t="str">
        <f t="shared" si="8"/>
        <v>G1730.A06.GS02</v>
      </c>
      <c r="K15" s="7" t="s">
        <v>109</v>
      </c>
      <c r="L15" s="7" t="s">
        <v>120</v>
      </c>
      <c r="M15" s="7" t="str">
        <f t="shared" si="7"/>
        <v>K119</v>
      </c>
      <c r="N15" s="7"/>
      <c r="O15" s="8"/>
      <c r="P15" s="7"/>
      <c r="Q15" s="7"/>
    </row>
    <row r="16" spans="4:17" s="2" customFormat="1">
      <c r="D16" s="2" t="s">
        <v>70</v>
      </c>
      <c r="E16" s="2">
        <v>730</v>
      </c>
      <c r="F16" s="2" t="s">
        <v>71</v>
      </c>
      <c r="G16" s="2" t="str">
        <f t="shared" si="9"/>
        <v>A06</v>
      </c>
      <c r="H16" s="2" t="s">
        <v>71</v>
      </c>
      <c r="I16" s="2" t="s">
        <v>114</v>
      </c>
      <c r="J16" s="7" t="str">
        <f t="shared" si="8"/>
        <v>G1730.A06.GS03</v>
      </c>
      <c r="K16" s="7" t="s">
        <v>109</v>
      </c>
      <c r="L16" s="7" t="s">
        <v>121</v>
      </c>
      <c r="M16" s="7" t="str">
        <f t="shared" si="7"/>
        <v>K119</v>
      </c>
      <c r="N16" s="7"/>
      <c r="O16" s="8"/>
      <c r="P16" s="7"/>
      <c r="Q16" s="7"/>
    </row>
    <row r="17" spans="4:17" s="2" customFormat="1">
      <c r="D17" s="2" t="s">
        <v>70</v>
      </c>
      <c r="E17" s="2">
        <v>730</v>
      </c>
      <c r="F17" s="2" t="s">
        <v>71</v>
      </c>
      <c r="G17" s="2" t="str">
        <f t="shared" si="9"/>
        <v>A06</v>
      </c>
      <c r="H17" s="2" t="s">
        <v>71</v>
      </c>
      <c r="I17" s="2" t="s">
        <v>116</v>
      </c>
      <c r="J17" s="7" t="str">
        <f t="shared" si="8"/>
        <v>G1730.A06.GS04</v>
      </c>
      <c r="K17" s="7" t="s">
        <v>109</v>
      </c>
      <c r="L17" s="7" t="s">
        <v>122</v>
      </c>
      <c r="M17" s="7" t="str">
        <f t="shared" si="7"/>
        <v>K119</v>
      </c>
      <c r="N17" s="7"/>
      <c r="O17" s="8"/>
      <c r="P17" s="7"/>
      <c r="Q17" s="7"/>
    </row>
    <row r="18" spans="4:17" s="3" customFormat="1">
      <c r="D18" s="3" t="s">
        <v>70</v>
      </c>
      <c r="E18" s="3">
        <v>730</v>
      </c>
      <c r="F18" s="3" t="s">
        <v>71</v>
      </c>
      <c r="G18" s="3" t="s">
        <v>123</v>
      </c>
      <c r="H18" s="3" t="s">
        <v>71</v>
      </c>
      <c r="I18" s="3" t="s">
        <v>73</v>
      </c>
      <c r="J18" s="9" t="str">
        <f>_xlfn.CONCAT(D18,E18,F18,G18,H18,I18)</f>
        <v>G1730.A07.V001</v>
      </c>
      <c r="K18" s="9" t="s">
        <v>124</v>
      </c>
      <c r="L18" s="9"/>
      <c r="M18" s="9"/>
      <c r="N18" s="9"/>
      <c r="O18" s="9"/>
      <c r="P18" s="9" t="s">
        <v>125</v>
      </c>
      <c r="Q18" s="9" t="s">
        <v>126</v>
      </c>
    </row>
    <row r="19" spans="4:17" s="3" customFormat="1">
      <c r="D19" s="3" t="s">
        <v>70</v>
      </c>
      <c r="E19" s="3">
        <v>730</v>
      </c>
      <c r="F19" s="3" t="s">
        <v>71</v>
      </c>
      <c r="G19" s="3" t="s">
        <v>123</v>
      </c>
      <c r="H19" s="3" t="s">
        <v>71</v>
      </c>
      <c r="I19" s="3">
        <v>500</v>
      </c>
      <c r="J19" s="9" t="str">
        <f t="shared" ref="J19:J22" si="10">_xlfn.CONCAT(D19,E19,F19,G19,H19,I19)</f>
        <v>G1730.A07.500</v>
      </c>
      <c r="K19" s="9" t="s">
        <v>20</v>
      </c>
      <c r="L19" s="9" t="s">
        <v>127</v>
      </c>
      <c r="M19" s="9" t="s">
        <v>128</v>
      </c>
      <c r="N19" s="10"/>
      <c r="O19" s="10"/>
      <c r="P19" s="10"/>
      <c r="Q19" s="10"/>
    </row>
    <row r="20" spans="4:17" s="3" customFormat="1">
      <c r="D20" s="3" t="s">
        <v>70</v>
      </c>
      <c r="E20" s="3">
        <v>730</v>
      </c>
      <c r="F20" s="3" t="s">
        <v>71</v>
      </c>
      <c r="G20" s="3" t="str">
        <f t="shared" ref="G20:G24" si="11">G19</f>
        <v>A07</v>
      </c>
      <c r="H20" s="3" t="s">
        <v>71</v>
      </c>
      <c r="I20" s="3">
        <v>501</v>
      </c>
      <c r="J20" s="9" t="str">
        <f t="shared" si="10"/>
        <v>G1730.A07.501</v>
      </c>
      <c r="K20" s="9" t="s">
        <v>20</v>
      </c>
      <c r="L20" s="9" t="s">
        <v>129</v>
      </c>
      <c r="M20" s="9" t="s">
        <v>128</v>
      </c>
      <c r="N20" s="10"/>
      <c r="O20" s="10"/>
      <c r="P20" s="10"/>
      <c r="Q20" s="10"/>
    </row>
    <row r="21" spans="4:17" s="3" customFormat="1">
      <c r="D21" s="3" t="s">
        <v>70</v>
      </c>
      <c r="E21" s="3">
        <v>730</v>
      </c>
      <c r="F21" s="3" t="s">
        <v>71</v>
      </c>
      <c r="G21" s="3" t="str">
        <f t="shared" si="11"/>
        <v>A07</v>
      </c>
      <c r="H21" s="3" t="s">
        <v>71</v>
      </c>
      <c r="I21" s="3">
        <v>400</v>
      </c>
      <c r="J21" s="9" t="str">
        <f t="shared" si="10"/>
        <v>G1730.A07.400</v>
      </c>
      <c r="K21" s="9" t="s">
        <v>34</v>
      </c>
      <c r="L21" s="9" t="s">
        <v>130</v>
      </c>
      <c r="M21" s="9" t="s">
        <v>131</v>
      </c>
      <c r="N21" s="10"/>
      <c r="O21" s="10"/>
      <c r="P21" s="10"/>
      <c r="Q21" s="10"/>
    </row>
    <row r="22" spans="4:17" s="3" customFormat="1">
      <c r="D22" s="3" t="s">
        <v>70</v>
      </c>
      <c r="E22" s="3">
        <v>730</v>
      </c>
      <c r="F22" s="3" t="s">
        <v>71</v>
      </c>
      <c r="G22" s="3" t="str">
        <f t="shared" si="11"/>
        <v>A07</v>
      </c>
      <c r="H22" s="3" t="s">
        <v>71</v>
      </c>
      <c r="I22" s="3">
        <v>401</v>
      </c>
      <c r="J22" s="9" t="str">
        <f t="shared" si="10"/>
        <v>G1730.A07.401</v>
      </c>
      <c r="K22" s="9" t="s">
        <v>34</v>
      </c>
      <c r="L22" s="9" t="s">
        <v>132</v>
      </c>
      <c r="M22" s="9" t="s">
        <v>131</v>
      </c>
      <c r="N22" s="10"/>
      <c r="O22" s="10"/>
      <c r="P22" s="10"/>
      <c r="Q22" s="10"/>
    </row>
    <row r="23" spans="4:17" s="3" customFormat="1">
      <c r="D23" s="3" t="s">
        <v>70</v>
      </c>
      <c r="E23" s="3">
        <v>730</v>
      </c>
      <c r="F23" s="3" t="s">
        <v>71</v>
      </c>
      <c r="G23" s="3" t="str">
        <f t="shared" si="11"/>
        <v>A07</v>
      </c>
      <c r="H23" s="3" t="s">
        <v>71</v>
      </c>
      <c r="I23" s="3" t="s">
        <v>133</v>
      </c>
      <c r="J23" s="9" t="str">
        <f t="shared" ref="J23" si="12">_xlfn.CONCAT(D23,E23,F23,G23,H23,I23)</f>
        <v>G1730.A07.PM1</v>
      </c>
      <c r="K23" s="9" t="s">
        <v>134</v>
      </c>
      <c r="L23" s="10" t="s">
        <v>135</v>
      </c>
      <c r="M23" s="9" t="s">
        <v>79</v>
      </c>
      <c r="N23" s="10"/>
      <c r="O23" s="10"/>
      <c r="P23" s="9" t="s">
        <v>136</v>
      </c>
      <c r="Q23" s="9" t="s">
        <v>126</v>
      </c>
    </row>
    <row r="24" spans="4:17" s="3" customFormat="1">
      <c r="D24" s="3" t="s">
        <v>70</v>
      </c>
      <c r="E24" s="3">
        <v>730</v>
      </c>
      <c r="F24" s="3" t="s">
        <v>71</v>
      </c>
      <c r="G24" s="3" t="str">
        <f t="shared" si="11"/>
        <v>A07</v>
      </c>
      <c r="H24" s="3" t="s">
        <v>71</v>
      </c>
      <c r="I24" s="3" t="s">
        <v>137</v>
      </c>
      <c r="J24" s="9" t="str">
        <f t="shared" ref="J24" si="13">_xlfn.CONCAT(D24,E24,F24,G24,H24,I24)</f>
        <v>G1730.A07.E301</v>
      </c>
      <c r="K24" s="9" t="s">
        <v>138</v>
      </c>
      <c r="L24" s="10" t="s">
        <v>139</v>
      </c>
      <c r="M24" s="9" t="s">
        <v>140</v>
      </c>
      <c r="N24" s="10"/>
      <c r="O24" s="10"/>
      <c r="P24" s="10" t="s">
        <v>141</v>
      </c>
      <c r="Q24" s="9" t="s">
        <v>142</v>
      </c>
    </row>
  </sheetData>
  <mergeCells count="3">
    <mergeCell ref="P1:Q1"/>
    <mergeCell ref="L1:M1"/>
    <mergeCell ref="N1:O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48810-0e0d-42c9-9902-7b793790adbf" xsi:nil="true"/>
    <lcf76f155ced4ddcb4097134ff3c332f xmlns="284c603f-4e9e-425f-b5ce-4b9542a53917">
      <Terms xmlns="http://schemas.microsoft.com/office/infopath/2007/PartnerControls"/>
    </lcf76f155ced4ddcb4097134ff3c332f>
    <_dlc_DocId xmlns="18b48810-0e0d-42c9-9902-7b793790adbf">MTWK3HMNCKV2-1174369750-418</_dlc_DocId>
    <_dlc_DocIdUrl xmlns="18b48810-0e0d-42c9-9902-7b793790adbf">
      <Url>https://kphgroup.sharepoint.com/sites/KPHGroupExternal/_layouts/15/DocIdRedir.aspx?ID=MTWK3HMNCKV2-1174369750-418</Url>
      <Description>MTWK3HMNCKV2-1174369750-418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7D779ACB2D4442B204030E1882E8C2" ma:contentTypeVersion="12" ma:contentTypeDescription="Create a new document." ma:contentTypeScope="" ma:versionID="a7b5efc2a045abf958215f2b7fceaff8">
  <xsd:schema xmlns:xsd="http://www.w3.org/2001/XMLSchema" xmlns:xs="http://www.w3.org/2001/XMLSchema" xmlns:p="http://schemas.microsoft.com/office/2006/metadata/properties" xmlns:ns2="18b48810-0e0d-42c9-9902-7b793790adbf" xmlns:ns3="284c603f-4e9e-425f-b5ce-4b9542a53917" targetNamespace="http://schemas.microsoft.com/office/2006/metadata/properties" ma:root="true" ma:fieldsID="328312bcba13138a11fcabd349b6db2a" ns2:_="" ns3:_="">
    <xsd:import namespace="18b48810-0e0d-42c9-9902-7b793790adbf"/>
    <xsd:import namespace="284c603f-4e9e-425f-b5ce-4b9542a539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48810-0e0d-42c9-9902-7b793790adb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c5cfbdd-416c-4bad-bb6b-61b26077823a}" ma:internalName="TaxCatchAll" ma:showField="CatchAllData" ma:web="18b48810-0e0d-42c9-9902-7b793790ad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4c603f-4e9e-425f-b5ce-4b9542a539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1741596-c713-4d48-85c1-301276475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3807CC-436E-441C-BF66-CEFF3D8D669D}"/>
</file>

<file path=customXml/itemProps2.xml><?xml version="1.0" encoding="utf-8"?>
<ds:datastoreItem xmlns:ds="http://schemas.openxmlformats.org/officeDocument/2006/customXml" ds:itemID="{E1C63423-5019-49C4-ABFC-4B83153BD7CB}"/>
</file>

<file path=customXml/itemProps3.xml><?xml version="1.0" encoding="utf-8"?>
<ds:datastoreItem xmlns:ds="http://schemas.openxmlformats.org/officeDocument/2006/customXml" ds:itemID="{A6FABFC8-3BA9-4E74-97E1-8037A04934D7}"/>
</file>

<file path=customXml/itemProps4.xml><?xml version="1.0" encoding="utf-8"?>
<ds:datastoreItem xmlns:ds="http://schemas.openxmlformats.org/officeDocument/2006/customXml" ds:itemID="{3A662DA5-6232-41A7-A474-C900EF02C4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Fabrizio Lerda</dc:creator>
  <cp:keywords/>
  <dc:description/>
  <cp:lastModifiedBy>Eman Vella</cp:lastModifiedBy>
  <cp:revision/>
  <dcterms:created xsi:type="dcterms:W3CDTF">2025-05-27T13:00:13Z</dcterms:created>
  <dcterms:modified xsi:type="dcterms:W3CDTF">2026-01-12T06:53:47Z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0x010100AD7D779ACB2D4442B204030E1882E8C2</vt:lpwstr>
  </property>
  <property fmtid="{D5CDD505-2E9C-101B-9397-08002B2CF9AE}" pid="3" name="_dlc_DocIdItemGuid">
    <vt:lpwstr>31f3904c-d7a9-4d91-abcf-e514a0a9e282</vt:lpwstr>
  </property>
  <property fmtid="{D5CDD505-2E9C-101B-9397-08002B2CF9AE}" pid="4" name="MediaServiceImageTags">
    <vt:lpwstr/>
  </property>
</Properties>
</file>